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8800" windowHeight="11625"/>
  </bookViews>
  <sheets>
    <sheet name="Лот 1" sheetId="1" r:id="rId1"/>
  </sheets>
  <definedNames>
    <definedName name="_xlnm.Print_Area" localSheetId="0">'Лот 1'!$B$2:$I$29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H27" i="1"/>
  <c r="H26" i="1"/>
  <c r="H21" i="1"/>
  <c r="H20" i="1"/>
  <c r="H19" i="1"/>
  <c r="H14" i="1"/>
  <c r="H13" i="1"/>
  <c r="H12" i="1"/>
  <c r="H7" i="1"/>
  <c r="H6" i="1"/>
  <c r="H5" i="1"/>
</calcChain>
</file>

<file path=xl/sharedStrings.xml><?xml version="1.0" encoding="utf-8"?>
<sst xmlns="http://schemas.openxmlformats.org/spreadsheetml/2006/main" count="100" uniqueCount="28">
  <si>
    <t>Р. бр.</t>
  </si>
  <si>
    <t xml:space="preserve">Опис услуге </t>
  </si>
  <si>
    <t>(у складу са тачком 5.1)</t>
  </si>
  <si>
    <t>(РСД)</t>
  </si>
  <si>
    <t>(Попуњава Понуђач)*</t>
  </si>
  <si>
    <t>(Попуњава Понуђач)</t>
  </si>
  <si>
    <t>Динамика прикупљања</t>
  </si>
  <si>
    <t>Укупна вредност недељно без ПДВ</t>
  </si>
  <si>
    <t>А - до 15 минута (паметни сеф)</t>
  </si>
  <si>
    <t>В - до 40 минута (депозитни сеф – бројање и сортирање)</t>
  </si>
  <si>
    <t>Трезор</t>
  </si>
  <si>
    <t xml:space="preserve"> (локација)
Опционо</t>
  </si>
  <si>
    <t>Б - до 20 минута (депозитни сеф – несортиран новац)</t>
  </si>
  <si>
    <t>Лот 1 - Регион „Центар“</t>
  </si>
  <si>
    <t>Лот 2 - Регион „Север“</t>
  </si>
  <si>
    <t>Лот 3 - Регион „Запад“</t>
  </si>
  <si>
    <t>Лот 4 - Регион „Југ“</t>
  </si>
  <si>
    <t>*тренутни број Стоп 1 у финансијске институције за Лот 1 = 11</t>
  </si>
  <si>
    <t>*тренутни број Стоп 1 у финансијске институције за Лот 2 = 7</t>
  </si>
  <si>
    <t>*тренутни број Стоп 1 у финансијске институције за Лот 3 = 16</t>
  </si>
  <si>
    <t>*тренутни број Стоп 1 у финансијске институције за Лот 4= 11</t>
  </si>
  <si>
    <t>Стоп</t>
  </si>
  <si>
    <t xml:space="preserve">Јединична цена за Стоп  без ПДВ </t>
  </si>
  <si>
    <t xml:space="preserve">Јединична цена за Стоп без ПДВ </t>
  </si>
  <si>
    <t>(Број заустављања на МПО) 
БЗ МПО</t>
  </si>
  <si>
    <t>(Број заустављања у ФИ/KЦ Београд)
БЗ ФИ/КЦ</t>
  </si>
  <si>
    <t>(Број потребних Стоп недељно)
ДП</t>
  </si>
  <si>
    <t>(РСД)
ЈЦ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</si>
</sst>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&quot;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right"/>
    </xf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/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0" xfId="0" applyAlignment="1"/>
    <xf numFmtId="0" fontId="1" fillId="2" borderId="1" xfId="0" applyFont="1" applyFill="1" applyBorder="1" applyAlignment="1"/>
    <xf numFmtId="0" fontId="0" fillId="2" borderId="1" xfId="0" applyFill="1" applyBorder="1" applyAlignment="1"/>
    <xf numFmtId="0" fontId="0" fillId="0" borderId="1" xfId="0" applyBorder="1" applyAlignment="1"/>
    <xf numFmtId="0" fontId="0" fillId="0" borderId="0" xfId="0" applyBorder="1" applyAlignment="1"/>
    <xf numFmtId="164" fontId="0" fillId="0" borderId="1" xfId="0" applyNumberFormat="1" applyBorder="1" applyAlignment="1"/>
    <xf numFmtId="0" fontId="0" fillId="3" borderId="1" xfId="0" applyFill="1" applyBorder="1" applyAlignment="1"/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zoomScaleNormal="100" workbookViewId="0">
      <selection activeCell="H5" sqref="H5"/>
    </sheetView>
  </sheetViews>
  <sheetFormatPr defaultColWidth="0" defaultRowHeight="15" zeroHeight="1" x14ac:dyDescent="0.25"/>
  <cols>
    <col min="1" max="1" width="9.140625" style="8" customWidth="1"/>
    <col min="2" max="2" width="6.140625" style="8" customWidth="1"/>
    <col min="3" max="3" width="54" style="8" bestFit="1" customWidth="1"/>
    <col min="4" max="4" width="12.85546875" style="8" customWidth="1"/>
    <col min="5" max="5" width="21.140625" style="8" bestFit="1" customWidth="1"/>
    <col min="6" max="6" width="16.42578125" style="8" bestFit="1" customWidth="1"/>
    <col min="7" max="7" width="20.28515625" style="8" customWidth="1"/>
    <col min="8" max="8" width="31.140625" style="8" customWidth="1"/>
    <col min="9" max="9" width="17" style="8" customWidth="1"/>
    <col min="10" max="10" width="9.140625" style="8" customWidth="1"/>
    <col min="11" max="12" width="0" style="8" hidden="1" customWidth="1"/>
    <col min="13" max="16384" width="9.140625" style="8" hidden="1"/>
  </cols>
  <sheetData>
    <row r="1" spans="2:9" x14ac:dyDescent="0.25"/>
    <row r="2" spans="2:9" x14ac:dyDescent="0.25">
      <c r="B2" s="5" t="s">
        <v>13</v>
      </c>
      <c r="C2" s="6"/>
      <c r="D2" s="6"/>
      <c r="E2" s="6"/>
      <c r="F2" s="6"/>
      <c r="G2" s="6"/>
      <c r="H2" s="6"/>
      <c r="I2" s="7"/>
    </row>
    <row r="3" spans="2:9" ht="30" x14ac:dyDescent="0.25">
      <c r="B3" s="17" t="s">
        <v>0</v>
      </c>
      <c r="C3" s="9" t="s">
        <v>1</v>
      </c>
      <c r="D3" s="19" t="s">
        <v>21</v>
      </c>
      <c r="E3" s="20"/>
      <c r="F3" s="4" t="s">
        <v>6</v>
      </c>
      <c r="G3" s="4" t="s">
        <v>23</v>
      </c>
      <c r="H3" s="4" t="s">
        <v>7</v>
      </c>
      <c r="I3" s="3" t="s">
        <v>10</v>
      </c>
    </row>
    <row r="4" spans="2:9" ht="60" x14ac:dyDescent="0.25">
      <c r="B4" s="18"/>
      <c r="C4" s="10" t="s">
        <v>2</v>
      </c>
      <c r="D4" s="15" t="s">
        <v>24</v>
      </c>
      <c r="E4" s="15" t="s">
        <v>25</v>
      </c>
      <c r="F4" s="15" t="s">
        <v>26</v>
      </c>
      <c r="G4" s="15" t="s">
        <v>27</v>
      </c>
      <c r="H4" s="16" t="s">
        <v>3</v>
      </c>
      <c r="I4" s="15" t="s">
        <v>11</v>
      </c>
    </row>
    <row r="5" spans="2:9" x14ac:dyDescent="0.25">
      <c r="B5" s="13">
        <v>1</v>
      </c>
      <c r="C5" s="11" t="s">
        <v>8</v>
      </c>
      <c r="D5" s="14">
        <v>79</v>
      </c>
      <c r="E5" s="11" t="s">
        <v>4</v>
      </c>
      <c r="F5" s="11">
        <v>2</v>
      </c>
      <c r="G5" s="2" t="s">
        <v>5</v>
      </c>
      <c r="H5" s="2" t="str">
        <f>IFERROR(IF(E5&gt;0,(D5+E5)*G5*F5,"(БЗ МПО+ БЗ ФИ/КЦ)*ЈЦ*ДП)"),"(БЗ МПО+ БЗ ФИ/КЦ)*ЈЦ*ДП")</f>
        <v>(БЗ МПО+ БЗ ФИ/КЦ)*ЈЦ*ДП</v>
      </c>
      <c r="I5" s="21"/>
    </row>
    <row r="6" spans="2:9" x14ac:dyDescent="0.25">
      <c r="B6" s="13">
        <v>2</v>
      </c>
      <c r="C6" s="11" t="s">
        <v>12</v>
      </c>
      <c r="D6" s="14">
        <v>79</v>
      </c>
      <c r="E6" s="11" t="s">
        <v>4</v>
      </c>
      <c r="F6" s="11">
        <v>5</v>
      </c>
      <c r="G6" s="2" t="s">
        <v>5</v>
      </c>
      <c r="H6" s="2" t="str">
        <f t="shared" ref="H6:H7" si="0">IFERROR(IF(E6&gt;0,(D6+E6)*G6*F6,"(БЗ МПО+ БЗ ФИ/КЦ)*ЈЦ*ДП)"),"(БЗ МПО+ БЗ ФИ/КЦ)*ЈЦ*ДП")</f>
        <v>(БЗ МПО+ БЗ ФИ/КЦ)*ЈЦ*ДП</v>
      </c>
      <c r="I6" s="22"/>
    </row>
    <row r="7" spans="2:9" x14ac:dyDescent="0.25">
      <c r="B7" s="13">
        <v>3</v>
      </c>
      <c r="C7" s="11" t="s">
        <v>9</v>
      </c>
      <c r="D7" s="14">
        <v>79</v>
      </c>
      <c r="E7" s="11" t="s">
        <v>4</v>
      </c>
      <c r="F7" s="11">
        <v>5</v>
      </c>
      <c r="G7" s="2" t="s">
        <v>5</v>
      </c>
      <c r="H7" s="2" t="str">
        <f t="shared" si="0"/>
        <v>(БЗ МПО+ БЗ ФИ/КЦ)*ЈЦ*ДП</v>
      </c>
      <c r="I7" s="23"/>
    </row>
    <row r="8" spans="2:9" x14ac:dyDescent="0.25">
      <c r="B8" s="12" t="s">
        <v>17</v>
      </c>
      <c r="C8" s="12"/>
      <c r="D8" s="12"/>
      <c r="E8" s="12"/>
      <c r="F8" s="12"/>
      <c r="G8" s="12"/>
      <c r="H8" s="12"/>
    </row>
    <row r="9" spans="2:9" x14ac:dyDescent="0.25">
      <c r="B9" s="5" t="s">
        <v>14</v>
      </c>
      <c r="C9" s="6"/>
      <c r="D9" s="6"/>
      <c r="E9" s="6"/>
      <c r="F9" s="6"/>
      <c r="G9" s="6"/>
      <c r="H9" s="6"/>
      <c r="I9" s="7"/>
    </row>
    <row r="10" spans="2:9" ht="30" x14ac:dyDescent="0.25">
      <c r="B10" s="17" t="s">
        <v>0</v>
      </c>
      <c r="C10" s="9" t="s">
        <v>1</v>
      </c>
      <c r="D10" s="19" t="s">
        <v>21</v>
      </c>
      <c r="E10" s="20"/>
      <c r="F10" s="4" t="s">
        <v>6</v>
      </c>
      <c r="G10" s="4" t="s">
        <v>23</v>
      </c>
      <c r="H10" s="4" t="s">
        <v>7</v>
      </c>
      <c r="I10" s="3" t="s">
        <v>10</v>
      </c>
    </row>
    <row r="11" spans="2:9" ht="60" customHeight="1" x14ac:dyDescent="0.25">
      <c r="B11" s="18"/>
      <c r="C11" s="10" t="s">
        <v>2</v>
      </c>
      <c r="D11" s="15" t="s">
        <v>24</v>
      </c>
      <c r="E11" s="15" t="s">
        <v>25</v>
      </c>
      <c r="F11" s="15" t="s">
        <v>26</v>
      </c>
      <c r="G11" s="15" t="s">
        <v>27</v>
      </c>
      <c r="H11" s="16" t="s">
        <v>3</v>
      </c>
      <c r="I11" s="1" t="s">
        <v>11</v>
      </c>
    </row>
    <row r="12" spans="2:9" x14ac:dyDescent="0.25">
      <c r="B12" s="13">
        <v>1</v>
      </c>
      <c r="C12" s="11" t="s">
        <v>8</v>
      </c>
      <c r="D12" s="14">
        <v>84</v>
      </c>
      <c r="E12" s="11" t="s">
        <v>4</v>
      </c>
      <c r="F12" s="11">
        <v>2</v>
      </c>
      <c r="G12" s="2" t="s">
        <v>5</v>
      </c>
      <c r="H12" s="2" t="str">
        <f t="shared" ref="H12:H14" si="1">IFERROR(IF(E12&gt;0,(D12+E12)*G12*F12,"(БЗ МПО+ БЗ ФИ/КЦ)*ЈЦ*ДП)"),"(БЗ МПО+ БЗ ФИ/КЦ)*ЈЦ*ДП")</f>
        <v>(БЗ МПО+ БЗ ФИ/КЦ)*ЈЦ*ДП</v>
      </c>
      <c r="I12" s="21"/>
    </row>
    <row r="13" spans="2:9" x14ac:dyDescent="0.25">
      <c r="B13" s="13">
        <v>2</v>
      </c>
      <c r="C13" s="11" t="s">
        <v>12</v>
      </c>
      <c r="D13" s="14">
        <v>84</v>
      </c>
      <c r="E13" s="11" t="s">
        <v>4</v>
      </c>
      <c r="F13" s="11">
        <v>5</v>
      </c>
      <c r="G13" s="2" t="s">
        <v>5</v>
      </c>
      <c r="H13" s="2" t="str">
        <f t="shared" si="1"/>
        <v>(БЗ МПО+ БЗ ФИ/КЦ)*ЈЦ*ДП</v>
      </c>
      <c r="I13" s="22"/>
    </row>
    <row r="14" spans="2:9" x14ac:dyDescent="0.25">
      <c r="B14" s="13">
        <v>3</v>
      </c>
      <c r="C14" s="11" t="s">
        <v>9</v>
      </c>
      <c r="D14" s="14">
        <v>84</v>
      </c>
      <c r="E14" s="11" t="s">
        <v>4</v>
      </c>
      <c r="F14" s="11">
        <v>5</v>
      </c>
      <c r="G14" s="2" t="s">
        <v>5</v>
      </c>
      <c r="H14" s="2" t="str">
        <f t="shared" si="1"/>
        <v>(БЗ МПО+ БЗ ФИ/КЦ)*ЈЦ*ДП</v>
      </c>
      <c r="I14" s="23"/>
    </row>
    <row r="15" spans="2:9" x14ac:dyDescent="0.25">
      <c r="B15" s="12" t="s">
        <v>18</v>
      </c>
      <c r="C15" s="12"/>
      <c r="D15" s="12"/>
      <c r="E15" s="12"/>
      <c r="F15" s="12"/>
      <c r="G15" s="12"/>
      <c r="H15" s="12"/>
    </row>
    <row r="16" spans="2:9" x14ac:dyDescent="0.25">
      <c r="B16" s="5" t="s">
        <v>15</v>
      </c>
      <c r="C16" s="6"/>
      <c r="D16" s="6"/>
      <c r="E16" s="6"/>
      <c r="F16" s="6"/>
      <c r="G16" s="6"/>
      <c r="H16" s="6"/>
      <c r="I16" s="7"/>
    </row>
    <row r="17" spans="2:9" ht="30" x14ac:dyDescent="0.25">
      <c r="B17" s="17" t="s">
        <v>0</v>
      </c>
      <c r="C17" s="9" t="s">
        <v>1</v>
      </c>
      <c r="D17" s="19" t="s">
        <v>21</v>
      </c>
      <c r="E17" s="20"/>
      <c r="F17" s="4" t="s">
        <v>6</v>
      </c>
      <c r="G17" s="4" t="s">
        <v>22</v>
      </c>
      <c r="H17" s="4" t="s">
        <v>7</v>
      </c>
      <c r="I17" s="3" t="s">
        <v>10</v>
      </c>
    </row>
    <row r="18" spans="2:9" ht="60" x14ac:dyDescent="0.25">
      <c r="B18" s="18"/>
      <c r="C18" s="10" t="s">
        <v>2</v>
      </c>
      <c r="D18" s="15" t="s">
        <v>24</v>
      </c>
      <c r="E18" s="15" t="s">
        <v>25</v>
      </c>
      <c r="F18" s="15" t="s">
        <v>26</v>
      </c>
      <c r="G18" s="15" t="s">
        <v>27</v>
      </c>
      <c r="H18" s="16" t="s">
        <v>3</v>
      </c>
      <c r="I18" s="1" t="s">
        <v>11</v>
      </c>
    </row>
    <row r="19" spans="2:9" x14ac:dyDescent="0.25">
      <c r="B19" s="13">
        <v>1</v>
      </c>
      <c r="C19" s="11" t="s">
        <v>8</v>
      </c>
      <c r="D19" s="14">
        <v>83</v>
      </c>
      <c r="E19" s="11" t="s">
        <v>4</v>
      </c>
      <c r="F19" s="11">
        <v>2</v>
      </c>
      <c r="G19" s="2" t="s">
        <v>5</v>
      </c>
      <c r="H19" s="2" t="str">
        <f t="shared" ref="H19:H21" si="2">IFERROR(IF(E19&gt;0,(D19+E19)*G19*F19,"(БЗ МПО+ БЗ ФИ/КЦ)*ЈЦ*ДП)"),"(БЗ МПО+ БЗ ФИ/КЦ)*ЈЦ*ДП")</f>
        <v>(БЗ МПО+ БЗ ФИ/КЦ)*ЈЦ*ДП</v>
      </c>
      <c r="I19" s="21"/>
    </row>
    <row r="20" spans="2:9" x14ac:dyDescent="0.25">
      <c r="B20" s="13">
        <v>2</v>
      </c>
      <c r="C20" s="11" t="s">
        <v>12</v>
      </c>
      <c r="D20" s="14">
        <v>83</v>
      </c>
      <c r="E20" s="11" t="s">
        <v>4</v>
      </c>
      <c r="F20" s="11">
        <v>5</v>
      </c>
      <c r="G20" s="2" t="s">
        <v>5</v>
      </c>
      <c r="H20" s="2" t="str">
        <f t="shared" si="2"/>
        <v>(БЗ МПО+ БЗ ФИ/КЦ)*ЈЦ*ДП</v>
      </c>
      <c r="I20" s="22"/>
    </row>
    <row r="21" spans="2:9" x14ac:dyDescent="0.25">
      <c r="B21" s="13">
        <v>3</v>
      </c>
      <c r="C21" s="11" t="s">
        <v>9</v>
      </c>
      <c r="D21" s="14">
        <v>83</v>
      </c>
      <c r="E21" s="11" t="s">
        <v>4</v>
      </c>
      <c r="F21" s="11">
        <v>5</v>
      </c>
      <c r="G21" s="2" t="s">
        <v>5</v>
      </c>
      <c r="H21" s="2" t="str">
        <f t="shared" si="2"/>
        <v>(БЗ МПО+ БЗ ФИ/КЦ)*ЈЦ*ДП</v>
      </c>
      <c r="I21" s="23"/>
    </row>
    <row r="22" spans="2:9" x14ac:dyDescent="0.25">
      <c r="B22" s="8" t="s">
        <v>19</v>
      </c>
    </row>
    <row r="23" spans="2:9" x14ac:dyDescent="0.25">
      <c r="B23" s="5" t="s">
        <v>16</v>
      </c>
      <c r="C23" s="6"/>
      <c r="D23" s="6"/>
      <c r="E23" s="6"/>
      <c r="F23" s="6"/>
      <c r="G23" s="6"/>
      <c r="H23" s="6"/>
      <c r="I23" s="7"/>
    </row>
    <row r="24" spans="2:9" ht="30" x14ac:dyDescent="0.25">
      <c r="B24" s="17" t="s">
        <v>0</v>
      </c>
      <c r="C24" s="9" t="s">
        <v>1</v>
      </c>
      <c r="D24" s="19" t="s">
        <v>21</v>
      </c>
      <c r="E24" s="20"/>
      <c r="F24" s="4" t="s">
        <v>6</v>
      </c>
      <c r="G24" s="4" t="s">
        <v>22</v>
      </c>
      <c r="H24" s="4" t="s">
        <v>7</v>
      </c>
      <c r="I24" s="3" t="s">
        <v>10</v>
      </c>
    </row>
    <row r="25" spans="2:9" ht="60" x14ac:dyDescent="0.25">
      <c r="B25" s="18"/>
      <c r="C25" s="10" t="s">
        <v>2</v>
      </c>
      <c r="D25" s="15" t="s">
        <v>24</v>
      </c>
      <c r="E25" s="15" t="s">
        <v>25</v>
      </c>
      <c r="F25" s="15" t="s">
        <v>26</v>
      </c>
      <c r="G25" s="15" t="s">
        <v>27</v>
      </c>
      <c r="H25" s="16" t="s">
        <v>3</v>
      </c>
      <c r="I25" s="1" t="s">
        <v>11</v>
      </c>
    </row>
    <row r="26" spans="2:9" x14ac:dyDescent="0.25">
      <c r="B26" s="13">
        <v>1</v>
      </c>
      <c r="C26" s="11" t="s">
        <v>8</v>
      </c>
      <c r="D26" s="14">
        <v>87</v>
      </c>
      <c r="E26" s="11" t="s">
        <v>4</v>
      </c>
      <c r="F26" s="11">
        <v>2</v>
      </c>
      <c r="G26" s="2" t="s">
        <v>5</v>
      </c>
      <c r="H26" s="2" t="str">
        <f t="shared" ref="H26:H28" si="3">IFERROR(IF(E26&gt;0,(D26+E26)*G26*F26,"(БЗ МПО+ БЗ ФИ/КЦ)*ЈЦ*ДП)"),"(БЗ МПО+ БЗ ФИ/КЦ)*ЈЦ*ДП")</f>
        <v>(БЗ МПО+ БЗ ФИ/КЦ)*ЈЦ*ДП</v>
      </c>
      <c r="I26" s="21"/>
    </row>
    <row r="27" spans="2:9" x14ac:dyDescent="0.25">
      <c r="B27" s="13">
        <v>2</v>
      </c>
      <c r="C27" s="11" t="s">
        <v>12</v>
      </c>
      <c r="D27" s="14">
        <v>87</v>
      </c>
      <c r="E27" s="11" t="s">
        <v>4</v>
      </c>
      <c r="F27" s="11">
        <v>5</v>
      </c>
      <c r="G27" s="2" t="s">
        <v>5</v>
      </c>
      <c r="H27" s="2" t="str">
        <f t="shared" si="3"/>
        <v>(БЗ МПО+ БЗ ФИ/КЦ)*ЈЦ*ДП</v>
      </c>
      <c r="I27" s="22"/>
    </row>
    <row r="28" spans="2:9" x14ac:dyDescent="0.25">
      <c r="B28" s="13">
        <v>3</v>
      </c>
      <c r="C28" s="11" t="s">
        <v>9</v>
      </c>
      <c r="D28" s="14">
        <v>87</v>
      </c>
      <c r="E28" s="11" t="s">
        <v>4</v>
      </c>
      <c r="F28" s="11">
        <v>5</v>
      </c>
      <c r="G28" s="2" t="s">
        <v>5</v>
      </c>
      <c r="H28" s="2" t="str">
        <f t="shared" si="3"/>
        <v>(БЗ МПО+ БЗ ФИ/КЦ)*ЈЦ*ДП</v>
      </c>
      <c r="I28" s="23"/>
    </row>
    <row r="29" spans="2:9" x14ac:dyDescent="0.25">
      <c r="B29" s="8" t="s">
        <v>20</v>
      </c>
    </row>
    <row r="30" spans="2:9" x14ac:dyDescent="0.25"/>
    <row r="31" spans="2:9" hidden="1" x14ac:dyDescent="0.25"/>
    <row r="32" spans="2:9" hidden="1" x14ac:dyDescent="0.25"/>
  </sheetData>
  <mergeCells count="12">
    <mergeCell ref="I12:I14"/>
    <mergeCell ref="I19:I21"/>
    <mergeCell ref="I26:I28"/>
    <mergeCell ref="I5:I7"/>
    <mergeCell ref="B10:B11"/>
    <mergeCell ref="B17:B18"/>
    <mergeCell ref="B24:B25"/>
    <mergeCell ref="B3:B4"/>
    <mergeCell ref="D3:E3"/>
    <mergeCell ref="D10:E10"/>
    <mergeCell ref="D17:E17"/>
    <mergeCell ref="D24:E24"/>
  </mergeCells>
  <pageMargins left="0.7" right="0.7" top="0.75" bottom="0.75" header="0.3" footer="0.3"/>
  <pageSetup paperSize="8" fitToHeight="0" orientation="landscape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Лот 1</vt:lpstr>
      <vt:lpstr>'Лот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Vladimir Poptesin</cp:lastModifiedBy>
  <cp:lastPrinted>2026-04-28T07:54:52Z</cp:lastPrinted>
  <dcterms:created xsi:type="dcterms:W3CDTF">2026-04-09T12:39:32Z</dcterms:created>
  <dcterms:modified xsi:type="dcterms:W3CDTF">2026-05-20T11:41:49Z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edbdeece-ff0c-4af5-9029-53e2f2980fec</vt:lpwstr>
  </property>
  <property fmtid="{D5CDD505-2E9C-101B-9397-08002B2CF9AE}" pid="3" name="Klasifikacija">
    <vt:lpwstr>Bez-ogranicenja-Unrestricted</vt:lpwstr>
  </property>
</Properties>
</file>